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<sst xmlns="http://schemas.openxmlformats.org/spreadsheetml/2006/main" count="106" uniqueCount="45">
  <si>
    <t>CAT</t>
  </si>
  <si>
    <t>flower</t>
  </si>
  <si>
    <t>young fruit</t>
  </si>
  <si>
    <t>描述</t>
  </si>
  <si>
    <t xml:space="preserve">VAR00002 </t>
  </si>
  <si>
    <t>N</t>
  </si>
  <si>
    <t>平均值</t>
  </si>
  <si>
    <t>标准差</t>
  </si>
  <si>
    <t>标准误差</t>
  </si>
  <si>
    <t>平均值的 95% 置信区间</t>
  </si>
  <si>
    <t>最小值</t>
  </si>
  <si>
    <t>最大值</t>
  </si>
  <si>
    <t>成分间方差</t>
  </si>
  <si>
    <t>下限</t>
  </si>
  <si>
    <t>上限</t>
  </si>
  <si>
    <t>总计</t>
  </si>
  <si>
    <t>模型</t>
  </si>
  <si>
    <t>固定效应</t>
  </si>
  <si>
    <t>随机效应</t>
  </si>
  <si>
    <t>花</t>
  </si>
  <si>
    <t>VAR00002</t>
  </si>
  <si>
    <t>VAR00001</t>
  </si>
  <si>
    <t>Alpha 的子集 = 0.05</t>
  </si>
  <si>
    <t>邓肯a</t>
  </si>
  <si>
    <t>显著性</t>
  </si>
  <si>
    <t>将显示齐性子集中各个组的平均值。</t>
  </si>
  <si>
    <t>CAT花</t>
  </si>
  <si>
    <t>a 使用调和平均值样本大小 = 3.000。</t>
  </si>
  <si>
    <t>c</t>
  </si>
  <si>
    <t>b</t>
  </si>
  <si>
    <t>a</t>
  </si>
  <si>
    <t>bc</t>
  </si>
  <si>
    <t>d</t>
  </si>
  <si>
    <t>cd</t>
  </si>
  <si>
    <t>果</t>
  </si>
  <si>
    <t>e</t>
  </si>
  <si>
    <t>CAT果</t>
  </si>
  <si>
    <t>ab</t>
  </si>
  <si>
    <t>花CAT</t>
  </si>
  <si>
    <t>花Pr</t>
  </si>
  <si>
    <t>CK</t>
  </si>
  <si>
    <t>M1</t>
  </si>
  <si>
    <t>M2</t>
  </si>
  <si>
    <t>M3</t>
  </si>
  <si>
    <t>M4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</si>
</sst>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/>
    <xf numFmtId="0" fontId="2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86"/>
  <sheetViews>
    <sheetView tabSelected="1" zoomScale="80" zoomScaleNormal="80" topLeftCell="J25" workbookViewId="0">
      <selection activeCell="U3" sqref="U3:U32"/>
    </sheetView>
  </sheetViews>
  <sheetFormatPr defaultColWidth="8.72727272727273" defaultRowHeight="14"/>
  <cols>
    <col min="4" max="5" width="12.8181818181818"/>
  </cols>
  <sheetData>
    <row r="1" spans="1:1">
      <c r="A1" t="s">
        <v>0</v>
      </c>
    </row>
    <row r="3" spans="1:24">
      <c r="A3" t="s">
        <v>1</v>
      </c>
      <c r="H3" t="s">
        <v>2</v>
      </c>
      <c r="U3">
        <v>1</v>
      </c>
      <c r="V3">
        <v>37.6666666666667</v>
      </c>
      <c r="X3" t="s">
        <v>3</v>
      </c>
    </row>
    <row r="4" spans="1:24">
      <c r="A4" s="1">
        <v>4.69</v>
      </c>
      <c r="B4" s="1">
        <v>3.786</v>
      </c>
      <c r="C4" s="2">
        <f t="shared" ref="C4:C18" si="0">A4-B4</f>
        <v>0.904</v>
      </c>
      <c r="D4" s="2">
        <f t="shared" ref="D4:D18" si="1">C4*5/(3*0.2*0.2)</f>
        <v>37.6666666666667</v>
      </c>
      <c r="E4" s="2">
        <f>AVERAGE(D4:D6)</f>
        <v>37.4305555555556</v>
      </c>
      <c r="F4">
        <v>1</v>
      </c>
      <c r="H4" s="3">
        <v>4.322</v>
      </c>
      <c r="I4" s="3">
        <v>3.609</v>
      </c>
      <c r="J4" s="6">
        <f t="shared" ref="J4:J18" si="2">H4-I4</f>
        <v>0.713</v>
      </c>
      <c r="K4" s="6">
        <f t="shared" ref="K4:K18" si="3">J4*5/(3*0.2*0.2)</f>
        <v>29.7083333333333</v>
      </c>
      <c r="L4" s="6">
        <f>AVERAGE(K4:K6)</f>
        <v>31.6527777777778</v>
      </c>
      <c r="U4">
        <v>1</v>
      </c>
      <c r="V4">
        <v>37.5</v>
      </c>
      <c r="X4" t="s">
        <v>4</v>
      </c>
    </row>
    <row r="5" spans="1:34">
      <c r="A5" s="1">
        <v>4.56</v>
      </c>
      <c r="B5" s="1">
        <v>3.66</v>
      </c>
      <c r="C5" s="2">
        <f t="shared" si="0"/>
        <v>0.899999999999999</v>
      </c>
      <c r="D5" s="2">
        <f t="shared" si="1"/>
        <v>37.5</v>
      </c>
      <c r="E5" s="2"/>
      <c r="F5">
        <v>1</v>
      </c>
      <c r="H5" s="3">
        <v>4.437</v>
      </c>
      <c r="I5" s="3">
        <v>3.592</v>
      </c>
      <c r="J5" s="6">
        <f t="shared" si="2"/>
        <v>0.845</v>
      </c>
      <c r="K5" s="6">
        <f t="shared" si="3"/>
        <v>35.2083333333333</v>
      </c>
      <c r="L5" s="6"/>
      <c r="U5">
        <v>1</v>
      </c>
      <c r="V5">
        <v>37.125</v>
      </c>
      <c r="Z5" t="s">
        <v>5</v>
      </c>
      <c r="AA5" t="s">
        <v>6</v>
      </c>
      <c r="AB5" t="s">
        <v>7</v>
      </c>
      <c r="AC5" t="s">
        <v>8</v>
      </c>
      <c r="AD5" t="s">
        <v>9</v>
      </c>
      <c r="AF5" t="s">
        <v>10</v>
      </c>
      <c r="AG5" t="s">
        <v>11</v>
      </c>
      <c r="AH5" t="s">
        <v>12</v>
      </c>
    </row>
    <row r="6" spans="1:31">
      <c r="A6" s="1">
        <v>4.493</v>
      </c>
      <c r="B6" s="1">
        <v>3.602</v>
      </c>
      <c r="C6" s="2">
        <f t="shared" si="0"/>
        <v>0.891</v>
      </c>
      <c r="D6" s="2">
        <f t="shared" si="1"/>
        <v>37.125</v>
      </c>
      <c r="E6" s="2"/>
      <c r="F6">
        <v>1</v>
      </c>
      <c r="H6" s="3">
        <v>4.334</v>
      </c>
      <c r="I6" s="3">
        <v>3.613</v>
      </c>
      <c r="J6" s="6">
        <f t="shared" si="2"/>
        <v>0.721</v>
      </c>
      <c r="K6" s="6">
        <f t="shared" si="3"/>
        <v>30.0416666666666</v>
      </c>
      <c r="L6" s="6"/>
      <c r="U6">
        <v>2</v>
      </c>
      <c r="V6">
        <v>39.6666666666667</v>
      </c>
      <c r="AD6" t="s">
        <v>13</v>
      </c>
      <c r="AE6" t="s">
        <v>14</v>
      </c>
    </row>
    <row r="7" spans="1:33">
      <c r="A7" s="1">
        <v>4.872</v>
      </c>
      <c r="B7" s="1">
        <v>3.92</v>
      </c>
      <c r="C7" s="2">
        <f t="shared" si="0"/>
        <v>0.952</v>
      </c>
      <c r="D7" s="2">
        <f t="shared" si="1"/>
        <v>39.6666666666667</v>
      </c>
      <c r="E7" s="2">
        <f>AVERAGE(D7:D9)</f>
        <v>39.5833333333333</v>
      </c>
      <c r="F7">
        <v>2</v>
      </c>
      <c r="H7" s="3">
        <v>4.958</v>
      </c>
      <c r="I7" s="3">
        <v>3.758</v>
      </c>
      <c r="J7" s="6">
        <f t="shared" si="2"/>
        <v>1.2</v>
      </c>
      <c r="K7" s="6">
        <f t="shared" si="3"/>
        <v>50</v>
      </c>
      <c r="L7" s="6">
        <f>AVERAGE(K7:K9)</f>
        <v>42.2361111111111</v>
      </c>
      <c r="U7">
        <v>2</v>
      </c>
      <c r="V7">
        <v>40.125</v>
      </c>
      <c r="X7">
        <v>1</v>
      </c>
      <c r="Z7">
        <v>3</v>
      </c>
      <c r="AA7">
        <v>37.4306</v>
      </c>
      <c r="AB7">
        <v>0.27743</v>
      </c>
      <c r="AC7">
        <v>0.16017</v>
      </c>
      <c r="AD7">
        <v>36.7414</v>
      </c>
      <c r="AE7">
        <v>38.1197</v>
      </c>
      <c r="AF7">
        <v>37.13</v>
      </c>
      <c r="AG7">
        <v>37.67</v>
      </c>
    </row>
    <row r="8" spans="1:33">
      <c r="A8" s="1">
        <v>4.736</v>
      </c>
      <c r="B8" s="1">
        <v>3.773</v>
      </c>
      <c r="C8" s="2">
        <f t="shared" si="0"/>
        <v>0.963</v>
      </c>
      <c r="D8" s="2">
        <f t="shared" si="1"/>
        <v>40.125</v>
      </c>
      <c r="E8" s="2"/>
      <c r="F8">
        <v>2</v>
      </c>
      <c r="H8" s="3">
        <v>4.626</v>
      </c>
      <c r="I8" s="3">
        <v>3.773</v>
      </c>
      <c r="J8" s="6">
        <f t="shared" si="2"/>
        <v>0.853</v>
      </c>
      <c r="K8" s="6">
        <f t="shared" si="3"/>
        <v>35.5416666666667</v>
      </c>
      <c r="L8" s="6"/>
      <c r="U8">
        <v>2</v>
      </c>
      <c r="V8">
        <v>38.9583333333333</v>
      </c>
      <c r="X8">
        <v>2</v>
      </c>
      <c r="Z8">
        <v>3</v>
      </c>
      <c r="AA8">
        <v>39.5833</v>
      </c>
      <c r="AB8">
        <v>0.58778</v>
      </c>
      <c r="AC8">
        <v>0.33936</v>
      </c>
      <c r="AD8">
        <v>38.1232</v>
      </c>
      <c r="AE8">
        <v>41.0435</v>
      </c>
      <c r="AF8">
        <v>38.96</v>
      </c>
      <c r="AG8">
        <v>40.13</v>
      </c>
    </row>
    <row r="9" spans="1:33">
      <c r="A9" s="1">
        <v>4.355</v>
      </c>
      <c r="B9" s="1">
        <v>3.42</v>
      </c>
      <c r="C9" s="2">
        <f t="shared" si="0"/>
        <v>0.935</v>
      </c>
      <c r="D9" s="2">
        <f t="shared" si="1"/>
        <v>38.9583333333333</v>
      </c>
      <c r="E9" s="2"/>
      <c r="F9">
        <v>2</v>
      </c>
      <c r="H9" s="3">
        <v>4.637</v>
      </c>
      <c r="I9" s="3">
        <v>3.649</v>
      </c>
      <c r="J9" s="6">
        <f t="shared" si="2"/>
        <v>0.988</v>
      </c>
      <c r="K9" s="6">
        <f t="shared" si="3"/>
        <v>41.1666666666666</v>
      </c>
      <c r="L9" s="6"/>
      <c r="U9">
        <v>3</v>
      </c>
      <c r="V9">
        <v>50.1666666666666</v>
      </c>
      <c r="X9">
        <v>3</v>
      </c>
      <c r="Z9">
        <v>3</v>
      </c>
      <c r="AA9">
        <v>50.6111</v>
      </c>
      <c r="AB9">
        <v>0.53738</v>
      </c>
      <c r="AC9">
        <v>0.31025</v>
      </c>
      <c r="AD9">
        <v>49.2762</v>
      </c>
      <c r="AE9">
        <v>51.946</v>
      </c>
      <c r="AF9">
        <v>50.17</v>
      </c>
      <c r="AG9">
        <v>51.21</v>
      </c>
    </row>
    <row r="10" spans="1:33">
      <c r="A10" s="1">
        <v>4.877</v>
      </c>
      <c r="B10" s="1">
        <v>3.673</v>
      </c>
      <c r="C10" s="2">
        <f t="shared" si="0"/>
        <v>1.204</v>
      </c>
      <c r="D10" s="2">
        <f t="shared" si="1"/>
        <v>50.1666666666666</v>
      </c>
      <c r="E10" s="2">
        <f>AVERAGE(D10:D12)</f>
        <v>50.6111111111111</v>
      </c>
      <c r="F10">
        <v>3</v>
      </c>
      <c r="H10" s="3">
        <v>4.374</v>
      </c>
      <c r="I10" s="3">
        <v>3.588</v>
      </c>
      <c r="J10" s="6">
        <f t="shared" si="2"/>
        <v>0.786</v>
      </c>
      <c r="K10" s="6">
        <f t="shared" si="3"/>
        <v>32.75</v>
      </c>
      <c r="L10" s="6">
        <f>AVERAGE(K10:K12)</f>
        <v>36.9722222222222</v>
      </c>
      <c r="U10">
        <v>3</v>
      </c>
      <c r="V10">
        <v>51.2083333333333</v>
      </c>
      <c r="X10">
        <v>4</v>
      </c>
      <c r="Z10">
        <v>3</v>
      </c>
      <c r="AA10">
        <v>37.4167</v>
      </c>
      <c r="AB10">
        <v>0.94373</v>
      </c>
      <c r="AC10">
        <v>0.54486</v>
      </c>
      <c r="AD10">
        <v>35.0723</v>
      </c>
      <c r="AE10">
        <v>39.761</v>
      </c>
      <c r="AF10">
        <v>36.54</v>
      </c>
      <c r="AG10">
        <v>38.42</v>
      </c>
    </row>
    <row r="11" spans="1:33">
      <c r="A11" s="4">
        <v>4.83</v>
      </c>
      <c r="B11" s="1">
        <v>3.601</v>
      </c>
      <c r="C11" s="2">
        <f t="shared" si="0"/>
        <v>1.229</v>
      </c>
      <c r="D11" s="2">
        <f t="shared" si="1"/>
        <v>51.2083333333333</v>
      </c>
      <c r="E11" s="2"/>
      <c r="F11">
        <v>3</v>
      </c>
      <c r="H11" s="3">
        <v>4.404</v>
      </c>
      <c r="I11" s="3">
        <v>3.589</v>
      </c>
      <c r="J11" s="6">
        <f t="shared" si="2"/>
        <v>0.815</v>
      </c>
      <c r="K11" s="6">
        <f t="shared" si="3"/>
        <v>33.9583333333333</v>
      </c>
      <c r="L11" s="6"/>
      <c r="U11">
        <v>3</v>
      </c>
      <c r="V11">
        <v>50.4583333333333</v>
      </c>
      <c r="X11">
        <v>5</v>
      </c>
      <c r="Z11">
        <v>3</v>
      </c>
      <c r="AA11">
        <v>27.7917</v>
      </c>
      <c r="AB11">
        <v>0.56366</v>
      </c>
      <c r="AC11">
        <v>0.32543</v>
      </c>
      <c r="AD11">
        <v>26.3915</v>
      </c>
      <c r="AE11">
        <v>29.1919</v>
      </c>
      <c r="AF11">
        <v>27.21</v>
      </c>
      <c r="AG11">
        <v>28.33</v>
      </c>
    </row>
    <row r="12" spans="1:33">
      <c r="A12" s="4">
        <v>4.911</v>
      </c>
      <c r="B12" s="4">
        <v>3.7</v>
      </c>
      <c r="C12" s="2">
        <f t="shared" si="0"/>
        <v>1.211</v>
      </c>
      <c r="D12" s="2">
        <f t="shared" si="1"/>
        <v>50.4583333333333</v>
      </c>
      <c r="E12" s="2"/>
      <c r="F12">
        <v>3</v>
      </c>
      <c r="H12" s="3">
        <v>4.653</v>
      </c>
      <c r="I12" s="3">
        <v>3.592</v>
      </c>
      <c r="J12" s="6">
        <f t="shared" si="2"/>
        <v>1.061</v>
      </c>
      <c r="K12" s="6">
        <f t="shared" si="3"/>
        <v>44.2083333333333</v>
      </c>
      <c r="L12" s="6"/>
      <c r="U12">
        <v>4</v>
      </c>
      <c r="V12">
        <v>38.4166666666667</v>
      </c>
      <c r="X12">
        <v>6</v>
      </c>
      <c r="Z12">
        <v>3</v>
      </c>
      <c r="AA12">
        <v>31.6528</v>
      </c>
      <c r="AB12">
        <v>3.08371</v>
      </c>
      <c r="AC12">
        <v>1.78038</v>
      </c>
      <c r="AD12">
        <v>23.9924</v>
      </c>
      <c r="AE12">
        <v>39.3131</v>
      </c>
      <c r="AF12">
        <v>29.71</v>
      </c>
      <c r="AG12">
        <v>35.21</v>
      </c>
    </row>
    <row r="13" spans="1:33">
      <c r="A13" s="1">
        <v>4.352</v>
      </c>
      <c r="B13" s="4">
        <v>3.43</v>
      </c>
      <c r="C13" s="2">
        <f t="shared" si="0"/>
        <v>0.922</v>
      </c>
      <c r="D13" s="2">
        <f t="shared" si="1"/>
        <v>38.4166666666667</v>
      </c>
      <c r="E13" s="2">
        <f>AVERAGE(D13:D15)</f>
        <v>37.4166666666667</v>
      </c>
      <c r="F13">
        <v>4</v>
      </c>
      <c r="H13" s="3">
        <v>4.292</v>
      </c>
      <c r="I13" s="3">
        <v>3.542</v>
      </c>
      <c r="J13" s="6">
        <f t="shared" si="2"/>
        <v>0.75</v>
      </c>
      <c r="K13" s="6">
        <f t="shared" si="3"/>
        <v>31.25</v>
      </c>
      <c r="L13" s="6">
        <f>AVERAGE(K13:K15)</f>
        <v>29.4166666666667</v>
      </c>
      <c r="U13">
        <v>4</v>
      </c>
      <c r="V13">
        <v>37.2916666666667</v>
      </c>
      <c r="X13">
        <v>7</v>
      </c>
      <c r="Z13">
        <v>3</v>
      </c>
      <c r="AA13">
        <v>42.2361</v>
      </c>
      <c r="AB13">
        <v>7.28825</v>
      </c>
      <c r="AC13">
        <v>4.20787</v>
      </c>
      <c r="AD13">
        <v>24.1311</v>
      </c>
      <c r="AE13">
        <v>60.3411</v>
      </c>
      <c r="AF13">
        <v>35.54</v>
      </c>
      <c r="AG13">
        <v>50</v>
      </c>
    </row>
    <row r="14" spans="1:33">
      <c r="A14" s="1">
        <v>4.464</v>
      </c>
      <c r="B14" s="1">
        <v>3.569</v>
      </c>
      <c r="C14" s="2">
        <f t="shared" si="0"/>
        <v>0.895</v>
      </c>
      <c r="D14" s="2">
        <f t="shared" si="1"/>
        <v>37.2916666666667</v>
      </c>
      <c r="E14" s="2"/>
      <c r="F14">
        <v>4</v>
      </c>
      <c r="H14" s="3">
        <v>4.398</v>
      </c>
      <c r="I14" s="3">
        <v>3.579</v>
      </c>
      <c r="J14" s="6">
        <f t="shared" si="2"/>
        <v>0.819</v>
      </c>
      <c r="K14" s="6">
        <f t="shared" si="3"/>
        <v>34.125</v>
      </c>
      <c r="L14" s="6"/>
      <c r="U14">
        <v>4</v>
      </c>
      <c r="V14">
        <v>36.5416666666667</v>
      </c>
      <c r="X14">
        <v>8</v>
      </c>
      <c r="Z14">
        <v>3</v>
      </c>
      <c r="AA14">
        <v>36.9722</v>
      </c>
      <c r="AB14">
        <v>6.29571</v>
      </c>
      <c r="AC14">
        <v>3.63483</v>
      </c>
      <c r="AD14">
        <v>21.3328</v>
      </c>
      <c r="AE14">
        <v>52.6116</v>
      </c>
      <c r="AF14">
        <v>32.75</v>
      </c>
      <c r="AG14">
        <v>44.21</v>
      </c>
    </row>
    <row r="15" spans="1:33">
      <c r="A15" s="1">
        <v>4.457</v>
      </c>
      <c r="B15" s="1">
        <v>3.58</v>
      </c>
      <c r="C15" s="2">
        <f t="shared" si="0"/>
        <v>0.877</v>
      </c>
      <c r="D15" s="2">
        <f t="shared" si="1"/>
        <v>36.5416666666667</v>
      </c>
      <c r="E15" s="2"/>
      <c r="F15">
        <v>4</v>
      </c>
      <c r="H15" s="3">
        <v>4.119</v>
      </c>
      <c r="I15" s="3">
        <v>3.57</v>
      </c>
      <c r="J15" s="6">
        <f t="shared" si="2"/>
        <v>0.549</v>
      </c>
      <c r="K15" s="6">
        <f t="shared" si="3"/>
        <v>22.875</v>
      </c>
      <c r="L15" s="6"/>
      <c r="U15">
        <v>5</v>
      </c>
      <c r="V15">
        <v>27.8333333333333</v>
      </c>
      <c r="X15">
        <v>9</v>
      </c>
      <c r="Z15">
        <v>3</v>
      </c>
      <c r="AA15">
        <v>29.4167</v>
      </c>
      <c r="AB15">
        <v>5.84478</v>
      </c>
      <c r="AC15">
        <v>3.37449</v>
      </c>
      <c r="AD15">
        <v>14.8974</v>
      </c>
      <c r="AE15">
        <v>43.9359</v>
      </c>
      <c r="AF15">
        <v>22.88</v>
      </c>
      <c r="AG15">
        <v>34.13</v>
      </c>
    </row>
    <row r="16" spans="1:33">
      <c r="A16" s="1">
        <v>4.213</v>
      </c>
      <c r="B16" s="1">
        <v>3.545</v>
      </c>
      <c r="C16" s="2">
        <f t="shared" si="0"/>
        <v>0.668</v>
      </c>
      <c r="D16" s="2">
        <f t="shared" si="1"/>
        <v>27.8333333333333</v>
      </c>
      <c r="E16" s="2">
        <f>AVERAGE(D16:D18)</f>
        <v>27.7916666666667</v>
      </c>
      <c r="F16">
        <v>5</v>
      </c>
      <c r="H16" s="3">
        <v>3.913</v>
      </c>
      <c r="I16" s="3">
        <v>3.512</v>
      </c>
      <c r="J16" s="6">
        <f t="shared" si="2"/>
        <v>0.401</v>
      </c>
      <c r="K16" s="6">
        <f t="shared" si="3"/>
        <v>16.7083333333333</v>
      </c>
      <c r="L16" s="6">
        <f>AVERAGE(K16:K18)</f>
        <v>19.5138888888889</v>
      </c>
      <c r="U16">
        <v>5</v>
      </c>
      <c r="V16">
        <v>27.2083333333333</v>
      </c>
      <c r="X16">
        <v>10</v>
      </c>
      <c r="Z16">
        <v>3</v>
      </c>
      <c r="AA16">
        <v>19.5139</v>
      </c>
      <c r="AB16">
        <v>4.71576</v>
      </c>
      <c r="AC16">
        <v>2.72265</v>
      </c>
      <c r="AD16">
        <v>7.7993</v>
      </c>
      <c r="AE16">
        <v>31.2285</v>
      </c>
      <c r="AF16">
        <v>16.71</v>
      </c>
      <c r="AG16">
        <v>24.96</v>
      </c>
    </row>
    <row r="17" spans="1:33">
      <c r="A17" s="1">
        <v>4.126</v>
      </c>
      <c r="B17" s="1">
        <v>3.473</v>
      </c>
      <c r="C17" s="2">
        <f t="shared" si="0"/>
        <v>0.653</v>
      </c>
      <c r="D17" s="2">
        <f t="shared" si="1"/>
        <v>27.2083333333333</v>
      </c>
      <c r="E17" s="2"/>
      <c r="F17">
        <v>5</v>
      </c>
      <c r="H17" s="3">
        <v>4.063</v>
      </c>
      <c r="I17" s="3">
        <v>3.464</v>
      </c>
      <c r="J17" s="6">
        <f t="shared" si="2"/>
        <v>0.599</v>
      </c>
      <c r="K17" s="6">
        <f t="shared" si="3"/>
        <v>24.9583333333333</v>
      </c>
      <c r="L17" s="6"/>
      <c r="U17">
        <v>5</v>
      </c>
      <c r="V17">
        <v>28.3333333333334</v>
      </c>
      <c r="X17" t="s">
        <v>15</v>
      </c>
      <c r="Z17">
        <v>30</v>
      </c>
      <c r="AA17">
        <v>35.2625</v>
      </c>
      <c r="AB17">
        <v>8.94371</v>
      </c>
      <c r="AC17">
        <v>1.63289</v>
      </c>
      <c r="AD17">
        <v>31.9229</v>
      </c>
      <c r="AE17">
        <v>38.6021</v>
      </c>
      <c r="AF17">
        <v>16.71</v>
      </c>
      <c r="AG17">
        <v>51.21</v>
      </c>
    </row>
    <row r="18" spans="1:31">
      <c r="A18" s="1">
        <v>4.105</v>
      </c>
      <c r="B18" s="1">
        <v>3.425</v>
      </c>
      <c r="C18" s="2">
        <f t="shared" si="0"/>
        <v>0.680000000000001</v>
      </c>
      <c r="D18" s="2">
        <f t="shared" si="1"/>
        <v>28.3333333333334</v>
      </c>
      <c r="E18" s="2"/>
      <c r="F18">
        <v>5</v>
      </c>
      <c r="H18" s="3">
        <v>3.781</v>
      </c>
      <c r="I18" s="3">
        <v>3.376</v>
      </c>
      <c r="J18" s="6">
        <f t="shared" si="2"/>
        <v>0.405</v>
      </c>
      <c r="K18" s="6">
        <f t="shared" si="3"/>
        <v>16.875</v>
      </c>
      <c r="L18" s="6"/>
      <c r="U18">
        <v>6</v>
      </c>
      <c r="V18">
        <v>29.7083333333333</v>
      </c>
      <c r="X18" t="s">
        <v>16</v>
      </c>
      <c r="Y18" t="s">
        <v>17</v>
      </c>
      <c r="AB18">
        <v>4.00729</v>
      </c>
      <c r="AC18">
        <v>0.73163</v>
      </c>
      <c r="AD18">
        <v>33.7364</v>
      </c>
      <c r="AE18">
        <v>36.7886</v>
      </c>
    </row>
    <row r="19" spans="21:34">
      <c r="U19">
        <v>6</v>
      </c>
      <c r="V19">
        <v>35.2083333333333</v>
      </c>
      <c r="Y19" t="s">
        <v>18</v>
      </c>
      <c r="AC19">
        <v>2.72066</v>
      </c>
      <c r="AD19">
        <v>29.1079</v>
      </c>
      <c r="AE19">
        <v>41.4171</v>
      </c>
      <c r="AH19">
        <v>68.6673</v>
      </c>
    </row>
    <row r="20" spans="4:22">
      <c r="D20" t="s">
        <v>19</v>
      </c>
      <c r="U20">
        <v>6</v>
      </c>
      <c r="V20">
        <v>30.0416666666666</v>
      </c>
    </row>
    <row r="21" spans="4:22">
      <c r="D21">
        <v>1</v>
      </c>
      <c r="E21">
        <v>37.6666666666667</v>
      </c>
      <c r="F21" s="5"/>
      <c r="G21" t="s">
        <v>3</v>
      </c>
      <c r="U21">
        <v>7</v>
      </c>
      <c r="V21">
        <v>50</v>
      </c>
    </row>
    <row r="22" spans="4:24">
      <c r="D22">
        <v>1</v>
      </c>
      <c r="E22">
        <v>37.5</v>
      </c>
      <c r="F22" s="5"/>
      <c r="G22" t="s">
        <v>4</v>
      </c>
      <c r="U22">
        <v>7</v>
      </c>
      <c r="V22">
        <v>35.5416666666667</v>
      </c>
      <c r="X22" t="s">
        <v>20</v>
      </c>
    </row>
    <row r="23" spans="4:27">
      <c r="D23">
        <v>1</v>
      </c>
      <c r="E23">
        <v>37.125</v>
      </c>
      <c r="F23" s="5"/>
      <c r="I23" t="s">
        <v>5</v>
      </c>
      <c r="J23" t="s">
        <v>6</v>
      </c>
      <c r="K23" t="s">
        <v>7</v>
      </c>
      <c r="L23" t="s">
        <v>8</v>
      </c>
      <c r="M23" t="s">
        <v>9</v>
      </c>
      <c r="O23" t="s">
        <v>10</v>
      </c>
      <c r="P23" t="s">
        <v>11</v>
      </c>
      <c r="Q23" t="s">
        <v>12</v>
      </c>
      <c r="U23">
        <v>7</v>
      </c>
      <c r="V23">
        <v>41.1666666666666</v>
      </c>
      <c r="Y23" t="s">
        <v>21</v>
      </c>
      <c r="Z23" t="s">
        <v>5</v>
      </c>
      <c r="AA23" t="s">
        <v>22</v>
      </c>
    </row>
    <row r="24" spans="4:31">
      <c r="D24">
        <v>2</v>
      </c>
      <c r="E24">
        <v>39.6666666666667</v>
      </c>
      <c r="F24" s="5"/>
      <c r="M24" t="s">
        <v>13</v>
      </c>
      <c r="N24" t="s">
        <v>14</v>
      </c>
      <c r="U24">
        <v>8</v>
      </c>
      <c r="V24">
        <v>32.75</v>
      </c>
      <c r="AA24">
        <v>1</v>
      </c>
      <c r="AB24">
        <v>2</v>
      </c>
      <c r="AC24">
        <v>3</v>
      </c>
      <c r="AD24">
        <v>4</v>
      </c>
      <c r="AE24">
        <v>5</v>
      </c>
    </row>
    <row r="25" spans="4:27">
      <c r="D25">
        <v>2</v>
      </c>
      <c r="E25">
        <v>40.125</v>
      </c>
      <c r="F25" s="5"/>
      <c r="G25">
        <v>1</v>
      </c>
      <c r="I25">
        <v>3</v>
      </c>
      <c r="J25">
        <v>37.4306</v>
      </c>
      <c r="K25">
        <v>0.27743</v>
      </c>
      <c r="L25">
        <v>0.16017</v>
      </c>
      <c r="M25">
        <v>36.7414</v>
      </c>
      <c r="N25">
        <v>38.1197</v>
      </c>
      <c r="O25">
        <v>37.13</v>
      </c>
      <c r="P25">
        <v>37.67</v>
      </c>
      <c r="U25">
        <v>8</v>
      </c>
      <c r="V25">
        <v>33.9583333333333</v>
      </c>
      <c r="X25" t="s">
        <v>23</v>
      </c>
      <c r="Y25">
        <v>10</v>
      </c>
      <c r="Z25">
        <v>3</v>
      </c>
      <c r="AA25">
        <v>19.5139</v>
      </c>
    </row>
    <row r="26" spans="4:28">
      <c r="D26">
        <v>2</v>
      </c>
      <c r="E26">
        <v>38.9583333333333</v>
      </c>
      <c r="F26" s="5"/>
      <c r="G26">
        <v>2</v>
      </c>
      <c r="I26">
        <v>3</v>
      </c>
      <c r="J26">
        <v>39.5833</v>
      </c>
      <c r="K26">
        <v>0.58778</v>
      </c>
      <c r="L26">
        <v>0.33936</v>
      </c>
      <c r="M26">
        <v>38.1232</v>
      </c>
      <c r="N26">
        <v>41.0435</v>
      </c>
      <c r="O26">
        <v>38.96</v>
      </c>
      <c r="P26">
        <v>40.13</v>
      </c>
      <c r="U26">
        <v>8</v>
      </c>
      <c r="V26">
        <v>44.2083333333333</v>
      </c>
      <c r="Y26">
        <v>5</v>
      </c>
      <c r="Z26">
        <v>3</v>
      </c>
      <c r="AB26">
        <v>27.7917</v>
      </c>
    </row>
    <row r="27" spans="4:28">
      <c r="D27">
        <v>3</v>
      </c>
      <c r="E27">
        <v>50.1666666666666</v>
      </c>
      <c r="F27" s="5"/>
      <c r="G27">
        <v>3</v>
      </c>
      <c r="I27">
        <v>3</v>
      </c>
      <c r="J27">
        <v>50.6111</v>
      </c>
      <c r="K27">
        <v>0.53738</v>
      </c>
      <c r="L27">
        <v>0.31025</v>
      </c>
      <c r="M27">
        <v>49.2762</v>
      </c>
      <c r="N27">
        <v>51.946</v>
      </c>
      <c r="O27">
        <v>50.17</v>
      </c>
      <c r="P27">
        <v>51.21</v>
      </c>
      <c r="U27">
        <v>9</v>
      </c>
      <c r="V27">
        <v>31.25</v>
      </c>
      <c r="Y27">
        <v>9</v>
      </c>
      <c r="Z27">
        <v>3</v>
      </c>
      <c r="AB27">
        <v>29.4167</v>
      </c>
    </row>
    <row r="28" spans="4:29">
      <c r="D28">
        <v>3</v>
      </c>
      <c r="E28">
        <v>51.2083333333333</v>
      </c>
      <c r="F28" s="5"/>
      <c r="G28">
        <v>4</v>
      </c>
      <c r="I28">
        <v>3</v>
      </c>
      <c r="J28">
        <v>37.4167</v>
      </c>
      <c r="K28">
        <v>0.94373</v>
      </c>
      <c r="L28">
        <v>0.54486</v>
      </c>
      <c r="M28">
        <v>35.0723</v>
      </c>
      <c r="N28">
        <v>39.761</v>
      </c>
      <c r="O28">
        <v>36.54</v>
      </c>
      <c r="P28">
        <v>38.42</v>
      </c>
      <c r="U28">
        <v>9</v>
      </c>
      <c r="V28">
        <v>34.125</v>
      </c>
      <c r="Y28">
        <v>6</v>
      </c>
      <c r="Z28">
        <v>3</v>
      </c>
      <c r="AB28">
        <v>31.6528</v>
      </c>
      <c r="AC28">
        <v>31.6528</v>
      </c>
    </row>
    <row r="29" spans="4:30">
      <c r="D29">
        <v>3</v>
      </c>
      <c r="E29">
        <v>50.4583333333333</v>
      </c>
      <c r="F29" s="5"/>
      <c r="G29">
        <v>5</v>
      </c>
      <c r="I29">
        <v>3</v>
      </c>
      <c r="J29">
        <v>27.7917</v>
      </c>
      <c r="K29">
        <v>0.56366</v>
      </c>
      <c r="L29">
        <v>0.32543</v>
      </c>
      <c r="M29">
        <v>26.3915</v>
      </c>
      <c r="N29">
        <v>29.1919</v>
      </c>
      <c r="O29">
        <v>27.21</v>
      </c>
      <c r="P29">
        <v>28.33</v>
      </c>
      <c r="U29">
        <v>9</v>
      </c>
      <c r="V29">
        <v>22.875</v>
      </c>
      <c r="Y29">
        <v>8</v>
      </c>
      <c r="Z29">
        <v>3</v>
      </c>
      <c r="AC29">
        <v>36.9722</v>
      </c>
      <c r="AD29">
        <v>36.9722</v>
      </c>
    </row>
    <row r="30" spans="4:30">
      <c r="D30">
        <v>4</v>
      </c>
      <c r="E30">
        <v>38.4166666666667</v>
      </c>
      <c r="F30" s="5"/>
      <c r="G30" t="s">
        <v>15</v>
      </c>
      <c r="I30">
        <v>15</v>
      </c>
      <c r="J30">
        <v>38.5667</v>
      </c>
      <c r="K30">
        <v>7.55119</v>
      </c>
      <c r="L30">
        <v>1.94971</v>
      </c>
      <c r="M30">
        <v>34.385</v>
      </c>
      <c r="N30">
        <v>42.7484</v>
      </c>
      <c r="O30">
        <v>27.21</v>
      </c>
      <c r="P30">
        <v>51.21</v>
      </c>
      <c r="U30">
        <v>10</v>
      </c>
      <c r="V30">
        <v>16.7083333333333</v>
      </c>
      <c r="Y30">
        <v>4</v>
      </c>
      <c r="Z30">
        <v>3</v>
      </c>
      <c r="AC30">
        <v>37.4167</v>
      </c>
      <c r="AD30">
        <v>37.4167</v>
      </c>
    </row>
    <row r="31" spans="4:30">
      <c r="D31">
        <v>4</v>
      </c>
      <c r="E31">
        <v>37.2916666666667</v>
      </c>
      <c r="F31" s="5"/>
      <c r="G31" t="s">
        <v>16</v>
      </c>
      <c r="H31" t="s">
        <v>17</v>
      </c>
      <c r="K31">
        <v>0.61961</v>
      </c>
      <c r="L31">
        <v>0.15998</v>
      </c>
      <c r="M31">
        <v>38.2102</v>
      </c>
      <c r="N31">
        <v>38.9231</v>
      </c>
      <c r="U31">
        <v>10</v>
      </c>
      <c r="V31">
        <v>24.9583333333333</v>
      </c>
      <c r="Y31">
        <v>1</v>
      </c>
      <c r="Z31">
        <v>3</v>
      </c>
      <c r="AC31">
        <v>37.4306</v>
      </c>
      <c r="AD31">
        <v>37.4306</v>
      </c>
    </row>
    <row r="32" spans="4:30">
      <c r="D32">
        <v>4</v>
      </c>
      <c r="E32">
        <v>36.5416666666667</v>
      </c>
      <c r="F32" s="5"/>
      <c r="H32" t="s">
        <v>18</v>
      </c>
      <c r="L32">
        <v>3.63879</v>
      </c>
      <c r="M32">
        <v>28.4638</v>
      </c>
      <c r="N32">
        <v>48.6696</v>
      </c>
      <c r="Q32">
        <v>66.07606</v>
      </c>
      <c r="U32">
        <v>10</v>
      </c>
      <c r="V32">
        <v>16.875</v>
      </c>
      <c r="Y32">
        <v>2</v>
      </c>
      <c r="Z32">
        <v>3</v>
      </c>
      <c r="AD32">
        <v>39.5833</v>
      </c>
    </row>
    <row r="33" spans="4:30">
      <c r="D33">
        <v>5</v>
      </c>
      <c r="E33">
        <v>27.8333333333333</v>
      </c>
      <c r="F33" s="5"/>
      <c r="Y33">
        <v>7</v>
      </c>
      <c r="Z33">
        <v>3</v>
      </c>
      <c r="AD33">
        <v>42.2361</v>
      </c>
    </row>
    <row r="34" spans="4:31">
      <c r="D34">
        <v>5</v>
      </c>
      <c r="E34">
        <v>27.2083333333333</v>
      </c>
      <c r="F34" s="5"/>
      <c r="Y34">
        <v>3</v>
      </c>
      <c r="Z34">
        <v>3</v>
      </c>
      <c r="AE34">
        <v>50.6111</v>
      </c>
    </row>
    <row r="35" spans="4:31">
      <c r="D35">
        <v>5</v>
      </c>
      <c r="E35">
        <v>28.3333333333334</v>
      </c>
      <c r="F35" s="5"/>
      <c r="Y35" t="s">
        <v>24</v>
      </c>
      <c r="AA35">
        <v>1</v>
      </c>
      <c r="AB35">
        <v>0.278</v>
      </c>
      <c r="AC35">
        <v>0.12</v>
      </c>
      <c r="AD35">
        <v>0.163</v>
      </c>
      <c r="AE35">
        <v>1</v>
      </c>
    </row>
    <row r="36" spans="24:24">
      <c r="X36" t="s">
        <v>25</v>
      </c>
    </row>
    <row r="37" spans="2:24">
      <c r="B37" t="s">
        <v>26</v>
      </c>
      <c r="H37" t="s">
        <v>20</v>
      </c>
      <c r="X37" t="s">
        <v>27</v>
      </c>
    </row>
    <row r="38" spans="1:11">
      <c r="A38">
        <v>1</v>
      </c>
      <c r="B38">
        <v>37.4306</v>
      </c>
      <c r="C38">
        <v>0.27743</v>
      </c>
      <c r="D38" t="s">
        <v>28</v>
      </c>
      <c r="I38" t="s">
        <v>21</v>
      </c>
      <c r="J38" t="s">
        <v>5</v>
      </c>
      <c r="K38" t="s">
        <v>22</v>
      </c>
    </row>
    <row r="39" spans="1:14">
      <c r="A39">
        <v>2</v>
      </c>
      <c r="B39">
        <v>39.5833</v>
      </c>
      <c r="C39">
        <v>0.58778</v>
      </c>
      <c r="D39" t="s">
        <v>29</v>
      </c>
      <c r="K39">
        <v>1</v>
      </c>
      <c r="L39">
        <v>2</v>
      </c>
      <c r="M39">
        <v>3</v>
      </c>
      <c r="N39">
        <v>4</v>
      </c>
    </row>
    <row r="40" spans="1:26">
      <c r="A40">
        <v>3</v>
      </c>
      <c r="B40">
        <v>50.6111</v>
      </c>
      <c r="C40">
        <v>0.53738</v>
      </c>
      <c r="D40" t="s">
        <v>30</v>
      </c>
      <c r="H40" t="s">
        <v>23</v>
      </c>
      <c r="I40">
        <v>5</v>
      </c>
      <c r="J40">
        <v>3</v>
      </c>
      <c r="K40">
        <v>27.7917</v>
      </c>
      <c r="W40">
        <v>1</v>
      </c>
      <c r="X40">
        <v>37.4306</v>
      </c>
      <c r="Y40">
        <v>0.27743</v>
      </c>
      <c r="Z40" t="s">
        <v>31</v>
      </c>
    </row>
    <row r="41" spans="1:26">
      <c r="A41">
        <v>4</v>
      </c>
      <c r="B41">
        <v>37.4167</v>
      </c>
      <c r="C41">
        <v>0.94373</v>
      </c>
      <c r="D41" t="s">
        <v>28</v>
      </c>
      <c r="I41">
        <v>4</v>
      </c>
      <c r="J41">
        <v>3</v>
      </c>
      <c r="L41">
        <v>37.4167</v>
      </c>
      <c r="W41">
        <v>2</v>
      </c>
      <c r="X41">
        <v>39.5833</v>
      </c>
      <c r="Y41">
        <v>0.58778</v>
      </c>
      <c r="Z41" t="s">
        <v>29</v>
      </c>
    </row>
    <row r="42" spans="1:26">
      <c r="A42">
        <v>5</v>
      </c>
      <c r="B42">
        <v>27.7917</v>
      </c>
      <c r="C42">
        <v>0.56366</v>
      </c>
      <c r="D42" t="s">
        <v>32</v>
      </c>
      <c r="I42">
        <v>1</v>
      </c>
      <c r="J42">
        <v>3</v>
      </c>
      <c r="L42">
        <v>37.4306</v>
      </c>
      <c r="W42">
        <v>3</v>
      </c>
      <c r="X42">
        <v>50.6111</v>
      </c>
      <c r="Y42">
        <v>0.53738</v>
      </c>
      <c r="Z42" t="s">
        <v>30</v>
      </c>
    </row>
    <row r="43" spans="9:26">
      <c r="I43">
        <v>2</v>
      </c>
      <c r="J43">
        <v>3</v>
      </c>
      <c r="M43">
        <v>39.5833</v>
      </c>
      <c r="W43">
        <v>4</v>
      </c>
      <c r="X43">
        <v>37.4167</v>
      </c>
      <c r="Y43">
        <v>0.94373</v>
      </c>
      <c r="Z43" t="s">
        <v>31</v>
      </c>
    </row>
    <row r="44" spans="9:26">
      <c r="I44">
        <v>3</v>
      </c>
      <c r="J44">
        <v>3</v>
      </c>
      <c r="N44">
        <v>50.6111</v>
      </c>
      <c r="W44">
        <v>5</v>
      </c>
      <c r="X44">
        <v>27.7917</v>
      </c>
      <c r="Y44">
        <v>0.56366</v>
      </c>
      <c r="Z44" t="s">
        <v>32</v>
      </c>
    </row>
    <row r="45" spans="9:26">
      <c r="I45" t="s">
        <v>24</v>
      </c>
      <c r="K45">
        <v>1</v>
      </c>
      <c r="L45">
        <v>0.979</v>
      </c>
      <c r="M45">
        <v>1</v>
      </c>
      <c r="N45">
        <v>1</v>
      </c>
      <c r="W45">
        <v>6</v>
      </c>
      <c r="X45">
        <v>31.6528</v>
      </c>
      <c r="Y45">
        <v>3.08371</v>
      </c>
      <c r="Z45" t="s">
        <v>33</v>
      </c>
    </row>
    <row r="46" spans="8:26">
      <c r="H46" t="s">
        <v>25</v>
      </c>
      <c r="W46">
        <v>7</v>
      </c>
      <c r="X46">
        <v>42.2361</v>
      </c>
      <c r="Y46">
        <v>7.28825</v>
      </c>
      <c r="Z46" t="s">
        <v>29</v>
      </c>
    </row>
    <row r="47" spans="8:26">
      <c r="H47" t="s">
        <v>27</v>
      </c>
      <c r="W47">
        <v>8</v>
      </c>
      <c r="X47">
        <v>36.9722</v>
      </c>
      <c r="Y47">
        <v>6.29571</v>
      </c>
      <c r="Z47" t="s">
        <v>31</v>
      </c>
    </row>
    <row r="48" spans="23:26">
      <c r="W48">
        <v>9</v>
      </c>
      <c r="X48">
        <v>29.4167</v>
      </c>
      <c r="Y48">
        <v>5.84478</v>
      </c>
      <c r="Z48" t="s">
        <v>32</v>
      </c>
    </row>
    <row r="49" spans="4:26">
      <c r="D49" t="s">
        <v>34</v>
      </c>
      <c r="W49">
        <v>10</v>
      </c>
      <c r="X49">
        <v>19.5139</v>
      </c>
      <c r="Y49">
        <v>4.71576</v>
      </c>
      <c r="Z49" t="s">
        <v>35</v>
      </c>
    </row>
    <row r="50" spans="4:7">
      <c r="D50">
        <v>1</v>
      </c>
      <c r="E50">
        <v>29.7083333333333</v>
      </c>
      <c r="G50" t="s">
        <v>3</v>
      </c>
    </row>
    <row r="51" spans="4:7">
      <c r="D51">
        <v>1</v>
      </c>
      <c r="E51">
        <v>35.2083333333333</v>
      </c>
      <c r="G51" t="s">
        <v>4</v>
      </c>
    </row>
    <row r="52" spans="4:17">
      <c r="D52">
        <v>1</v>
      </c>
      <c r="E52">
        <v>30.0416666666666</v>
      </c>
      <c r="I52" t="s">
        <v>5</v>
      </c>
      <c r="J52" t="s">
        <v>6</v>
      </c>
      <c r="K52" t="s">
        <v>7</v>
      </c>
      <c r="L52" t="s">
        <v>8</v>
      </c>
      <c r="M52" t="s">
        <v>9</v>
      </c>
      <c r="O52" t="s">
        <v>10</v>
      </c>
      <c r="P52" t="s">
        <v>11</v>
      </c>
      <c r="Q52" t="s">
        <v>12</v>
      </c>
    </row>
    <row r="53" spans="4:14">
      <c r="D53">
        <v>2</v>
      </c>
      <c r="E53">
        <v>50</v>
      </c>
      <c r="M53" t="s">
        <v>13</v>
      </c>
      <c r="N53" t="s">
        <v>14</v>
      </c>
    </row>
    <row r="54" spans="4:16">
      <c r="D54">
        <v>2</v>
      </c>
      <c r="E54">
        <v>35.5416666666667</v>
      </c>
      <c r="G54">
        <v>1</v>
      </c>
      <c r="I54">
        <v>3</v>
      </c>
      <c r="J54">
        <v>31.6528</v>
      </c>
      <c r="K54">
        <v>3.08371</v>
      </c>
      <c r="L54">
        <v>1.78038</v>
      </c>
      <c r="M54">
        <v>23.9924</v>
      </c>
      <c r="N54">
        <v>39.3131</v>
      </c>
      <c r="O54">
        <v>29.71</v>
      </c>
      <c r="P54">
        <v>35.21</v>
      </c>
    </row>
    <row r="55" spans="4:16">
      <c r="D55">
        <v>2</v>
      </c>
      <c r="E55">
        <v>41.1666666666666</v>
      </c>
      <c r="G55">
        <v>2</v>
      </c>
      <c r="I55">
        <v>3</v>
      </c>
      <c r="J55">
        <v>42.2361</v>
      </c>
      <c r="K55">
        <v>7.28825</v>
      </c>
      <c r="L55">
        <v>4.20787</v>
      </c>
      <c r="M55">
        <v>24.1311</v>
      </c>
      <c r="N55">
        <v>60.3411</v>
      </c>
      <c r="O55">
        <v>35.54</v>
      </c>
      <c r="P55">
        <v>50</v>
      </c>
    </row>
    <row r="56" spans="4:16">
      <c r="D56">
        <v>3</v>
      </c>
      <c r="E56">
        <v>32.75</v>
      </c>
      <c r="G56">
        <v>3</v>
      </c>
      <c r="I56">
        <v>3</v>
      </c>
      <c r="J56">
        <v>36.9722</v>
      </c>
      <c r="K56">
        <v>6.29571</v>
      </c>
      <c r="L56">
        <v>3.63483</v>
      </c>
      <c r="M56">
        <v>21.3328</v>
      </c>
      <c r="N56">
        <v>52.6116</v>
      </c>
      <c r="O56">
        <v>32.75</v>
      </c>
      <c r="P56">
        <v>44.21</v>
      </c>
    </row>
    <row r="57" spans="4:16">
      <c r="D57">
        <v>3</v>
      </c>
      <c r="E57">
        <v>33.9583333333333</v>
      </c>
      <c r="G57">
        <v>4</v>
      </c>
      <c r="I57">
        <v>3</v>
      </c>
      <c r="J57">
        <v>29.4167</v>
      </c>
      <c r="K57">
        <v>5.84478</v>
      </c>
      <c r="L57">
        <v>3.37449</v>
      </c>
      <c r="M57">
        <v>14.8974</v>
      </c>
      <c r="N57">
        <v>43.9359</v>
      </c>
      <c r="O57">
        <v>22.88</v>
      </c>
      <c r="P57">
        <v>34.13</v>
      </c>
    </row>
    <row r="58" spans="4:16">
      <c r="D58">
        <v>3</v>
      </c>
      <c r="E58">
        <v>44.2083333333333</v>
      </c>
      <c r="G58">
        <v>5</v>
      </c>
      <c r="I58">
        <v>3</v>
      </c>
      <c r="J58">
        <v>19.5139</v>
      </c>
      <c r="K58">
        <v>4.71576</v>
      </c>
      <c r="L58">
        <v>2.72265</v>
      </c>
      <c r="M58">
        <v>7.7993</v>
      </c>
      <c r="N58">
        <v>31.2285</v>
      </c>
      <c r="O58">
        <v>16.71</v>
      </c>
      <c r="P58">
        <v>24.96</v>
      </c>
    </row>
    <row r="59" spans="4:16">
      <c r="D59">
        <v>4</v>
      </c>
      <c r="E59">
        <v>31.25</v>
      </c>
      <c r="G59" t="s">
        <v>15</v>
      </c>
      <c r="I59">
        <v>15</v>
      </c>
      <c r="J59">
        <v>31.9583</v>
      </c>
      <c r="K59">
        <v>9.23462</v>
      </c>
      <c r="L59">
        <v>2.38437</v>
      </c>
      <c r="M59">
        <v>26.8444</v>
      </c>
      <c r="N59">
        <v>37.0723</v>
      </c>
      <c r="O59">
        <v>16.71</v>
      </c>
      <c r="P59">
        <v>50</v>
      </c>
    </row>
    <row r="60" spans="4:14">
      <c r="D60">
        <v>4</v>
      </c>
      <c r="E60">
        <v>34.125</v>
      </c>
      <c r="G60" t="s">
        <v>16</v>
      </c>
      <c r="H60" t="s">
        <v>17</v>
      </c>
      <c r="K60">
        <v>5.63318</v>
      </c>
      <c r="L60">
        <v>1.45448</v>
      </c>
      <c r="M60">
        <v>28.7175</v>
      </c>
      <c r="N60">
        <v>35.1991</v>
      </c>
    </row>
    <row r="61" spans="4:17">
      <c r="D61">
        <v>4</v>
      </c>
      <c r="E61">
        <v>22.875</v>
      </c>
      <c r="H61" t="s">
        <v>18</v>
      </c>
      <c r="L61">
        <v>3.82223</v>
      </c>
      <c r="M61">
        <v>21.3461</v>
      </c>
      <c r="N61">
        <v>42.5706</v>
      </c>
      <c r="Q61">
        <v>62.46977</v>
      </c>
    </row>
    <row r="62" spans="4:5">
      <c r="D62">
        <v>5</v>
      </c>
      <c r="E62">
        <v>16.7083333333333</v>
      </c>
    </row>
    <row r="63" spans="4:5">
      <c r="D63">
        <v>5</v>
      </c>
      <c r="E63">
        <v>24.9583333333333</v>
      </c>
    </row>
    <row r="64" spans="4:5">
      <c r="D64">
        <v>5</v>
      </c>
      <c r="E64">
        <v>16.875</v>
      </c>
    </row>
    <row r="65" spans="2:7">
      <c r="B65" t="s">
        <v>36</v>
      </c>
      <c r="G65" t="s">
        <v>20</v>
      </c>
    </row>
    <row r="66" spans="1:10">
      <c r="A66">
        <v>1</v>
      </c>
      <c r="B66">
        <v>31.6528</v>
      </c>
      <c r="C66">
        <v>3.08371</v>
      </c>
      <c r="D66" t="s">
        <v>37</v>
      </c>
      <c r="H66" t="s">
        <v>21</v>
      </c>
      <c r="I66" t="s">
        <v>5</v>
      </c>
      <c r="J66" t="s">
        <v>22</v>
      </c>
    </row>
    <row r="67" spans="1:12">
      <c r="A67">
        <v>2</v>
      </c>
      <c r="B67">
        <v>42.2361</v>
      </c>
      <c r="C67">
        <v>7.28825</v>
      </c>
      <c r="D67" t="s">
        <v>30</v>
      </c>
      <c r="J67">
        <v>1</v>
      </c>
      <c r="K67">
        <v>2</v>
      </c>
      <c r="L67">
        <v>3</v>
      </c>
    </row>
    <row r="68" spans="1:10">
      <c r="A68">
        <v>3</v>
      </c>
      <c r="B68">
        <v>36.9722</v>
      </c>
      <c r="C68">
        <v>6.29571</v>
      </c>
      <c r="D68" t="s">
        <v>37</v>
      </c>
      <c r="G68" t="s">
        <v>23</v>
      </c>
      <c r="H68">
        <v>5</v>
      </c>
      <c r="I68">
        <v>3</v>
      </c>
      <c r="J68">
        <v>19.5139</v>
      </c>
    </row>
    <row r="69" spans="1:11">
      <c r="A69">
        <v>4</v>
      </c>
      <c r="B69">
        <v>29.4167</v>
      </c>
      <c r="C69">
        <v>5.84478</v>
      </c>
      <c r="D69" t="s">
        <v>31</v>
      </c>
      <c r="H69">
        <v>4</v>
      </c>
      <c r="I69">
        <v>3</v>
      </c>
      <c r="J69">
        <v>29.4167</v>
      </c>
      <c r="K69">
        <v>29.4167</v>
      </c>
    </row>
    <row r="70" spans="1:12">
      <c r="A70">
        <v>5</v>
      </c>
      <c r="B70">
        <v>19.5139</v>
      </c>
      <c r="C70">
        <v>4.71576</v>
      </c>
      <c r="D70" t="s">
        <v>28</v>
      </c>
      <c r="H70">
        <v>1</v>
      </c>
      <c r="I70">
        <v>3</v>
      </c>
      <c r="K70">
        <v>31.6528</v>
      </c>
      <c r="L70">
        <v>31.6528</v>
      </c>
    </row>
    <row r="71" spans="8:12">
      <c r="H71">
        <v>3</v>
      </c>
      <c r="I71">
        <v>3</v>
      </c>
      <c r="K71">
        <v>36.9722</v>
      </c>
      <c r="L71">
        <v>36.9722</v>
      </c>
    </row>
    <row r="72" spans="8:12">
      <c r="H72">
        <v>2</v>
      </c>
      <c r="I72">
        <v>3</v>
      </c>
      <c r="L72">
        <v>42.2361</v>
      </c>
    </row>
    <row r="73" spans="8:12">
      <c r="H73" t="s">
        <v>24</v>
      </c>
      <c r="J73">
        <v>0.057</v>
      </c>
      <c r="K73">
        <v>0.148</v>
      </c>
      <c r="L73">
        <v>0.052</v>
      </c>
    </row>
    <row r="74" spans="7:7">
      <c r="G74" t="s">
        <v>25</v>
      </c>
    </row>
    <row r="75" spans="7:7">
      <c r="G75" t="s">
        <v>27</v>
      </c>
    </row>
    <row r="81" spans="5:9">
      <c r="E81" t="s">
        <v>38</v>
      </c>
      <c r="I81" t="s">
        <v>39</v>
      </c>
    </row>
    <row r="82" spans="4:12">
      <c r="D82" t="s">
        <v>40</v>
      </c>
      <c r="E82">
        <v>37.4267</v>
      </c>
      <c r="F82">
        <v>0.28042</v>
      </c>
      <c r="G82">
        <v>31.65278</v>
      </c>
      <c r="H82">
        <v>3.08371</v>
      </c>
      <c r="I82">
        <v>90.07</v>
      </c>
      <c r="J82">
        <v>11.38753</v>
      </c>
      <c r="K82">
        <v>62.2831</v>
      </c>
      <c r="L82">
        <v>3.16729</v>
      </c>
    </row>
    <row r="83" spans="4:12">
      <c r="D83" t="s">
        <v>41</v>
      </c>
      <c r="E83">
        <v>39.58</v>
      </c>
      <c r="F83">
        <v>0.57819</v>
      </c>
      <c r="G83">
        <v>42.23611</v>
      </c>
      <c r="H83">
        <v>7.28825</v>
      </c>
      <c r="I83">
        <v>99.50667</v>
      </c>
      <c r="J83">
        <v>5.47299</v>
      </c>
      <c r="K83">
        <v>76.1908</v>
      </c>
      <c r="L83">
        <v>4.06154</v>
      </c>
    </row>
    <row r="84" spans="4:12">
      <c r="D84" t="s">
        <v>42</v>
      </c>
      <c r="E84">
        <v>50.5967</v>
      </c>
      <c r="F84">
        <v>0.55194</v>
      </c>
      <c r="G84">
        <v>36.97222</v>
      </c>
      <c r="H84">
        <v>6.29571</v>
      </c>
      <c r="I84">
        <v>122.89333</v>
      </c>
      <c r="J84">
        <v>10.88809</v>
      </c>
      <c r="K84">
        <v>86.8369</v>
      </c>
      <c r="L84">
        <v>4.89956</v>
      </c>
    </row>
    <row r="85" spans="4:12">
      <c r="D85" t="s">
        <v>43</v>
      </c>
      <c r="E85">
        <v>37.4233</v>
      </c>
      <c r="F85">
        <v>0.94511</v>
      </c>
      <c r="G85">
        <v>29.41667</v>
      </c>
      <c r="H85">
        <v>5.84478</v>
      </c>
      <c r="I85">
        <v>114.2</v>
      </c>
      <c r="J85">
        <v>9.35309</v>
      </c>
      <c r="K85">
        <v>72.9292</v>
      </c>
      <c r="L85">
        <v>6.11557</v>
      </c>
    </row>
    <row r="86" spans="4:12">
      <c r="D86" t="s">
        <v>44</v>
      </c>
      <c r="E86">
        <v>27.7933</v>
      </c>
      <c r="F86">
        <v>0.55302</v>
      </c>
      <c r="G86">
        <v>19.51389</v>
      </c>
      <c r="H86">
        <v>4.71576</v>
      </c>
      <c r="I86">
        <v>98.27667</v>
      </c>
      <c r="J86">
        <v>5.87406</v>
      </c>
      <c r="K86">
        <v>65.9138</v>
      </c>
      <c r="L86">
        <v>2.02517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2024-10-10T12:27:00Z</dcterms:created>
  <dcterms:modified xsi:type="dcterms:W3CDTF">2024-12-19T12:10:05Z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DB0147DE998D4137B8FA4A75FC3DF8BA_11</vt:lpwstr>
  </property>
  <property fmtid="{D5CDD505-2E9C-101B-9397-08002B2CF9AE}" pid="3" name="KSOProductBuildVer">
    <vt:lpwstr>2052-12.1.0.19302</vt:lpwstr>
  </property>
</Properties>
</file>